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O2" i="6" l="1"/>
  <c r="P12" i="4"/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K41" i="5" s="1"/>
  <c r="J41" i="5" s="1"/>
  <c r="H43" i="5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3" i="4"/>
  <c r="K112" i="4"/>
  <c r="K111" i="4"/>
  <c r="K110" i="4"/>
  <c r="K109" i="4"/>
  <c r="H109" i="4"/>
  <c r="K107" i="4"/>
  <c r="K106" i="4"/>
  <c r="K105" i="4"/>
  <c r="H105" i="4"/>
  <c r="K104" i="4"/>
  <c r="H104" i="4"/>
  <c r="N103" i="4"/>
  <c r="K103" i="4"/>
  <c r="H103" i="4"/>
  <c r="K102" i="4"/>
  <c r="H102" i="4"/>
  <c r="K101" i="4"/>
  <c r="H101" i="4"/>
  <c r="K100" i="4"/>
  <c r="H100" i="4"/>
  <c r="K99" i="4"/>
  <c r="H99" i="4"/>
  <c r="K98" i="4"/>
  <c r="H98" i="4"/>
  <c r="K97" i="4"/>
  <c r="H97" i="4"/>
  <c r="K94" i="4"/>
  <c r="K93" i="4"/>
  <c r="K92" i="4"/>
  <c r="K91" i="4"/>
  <c r="H91" i="4"/>
  <c r="K89" i="4"/>
  <c r="K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H81" i="4"/>
  <c r="K80" i="4"/>
  <c r="H80" i="4"/>
  <c r="K79" i="4"/>
  <c r="H79" i="4"/>
  <c r="K76" i="4"/>
  <c r="K75" i="4"/>
  <c r="K74" i="4"/>
  <c r="K73" i="4"/>
  <c r="H73" i="4"/>
  <c r="K71" i="4"/>
  <c r="K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H63" i="4"/>
  <c r="K62" i="4"/>
  <c r="H62" i="4"/>
  <c r="K61" i="4"/>
  <c r="K59" i="4" s="1"/>
  <c r="J59" i="4" s="1"/>
  <c r="H61" i="4"/>
  <c r="K58" i="4"/>
  <c r="K57" i="4"/>
  <c r="K56" i="4"/>
  <c r="K55" i="4"/>
  <c r="H55" i="4"/>
  <c r="K53" i="4"/>
  <c r="K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4" i="4"/>
  <c r="H44" i="4"/>
  <c r="K43" i="4"/>
  <c r="H43" i="4"/>
  <c r="K40" i="4"/>
  <c r="K39" i="4"/>
  <c r="K38" i="4"/>
  <c r="K37" i="4"/>
  <c r="H37" i="4"/>
  <c r="K35" i="4"/>
  <c r="K34" i="4"/>
  <c r="K33" i="4"/>
  <c r="H33" i="4"/>
  <c r="K32" i="4"/>
  <c r="H32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77" i="4"/>
  <c r="J77" i="4" s="1"/>
  <c r="K77" i="5"/>
  <c r="J77" i="5" s="1"/>
  <c r="K77" i="6"/>
  <c r="J77" i="6" s="1"/>
  <c r="K95" i="4"/>
  <c r="J95" i="4" s="1"/>
  <c r="K95" i="6"/>
  <c r="J95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1" i="4"/>
  <c r="J41" i="4" s="1"/>
  <c r="J5" i="4" l="1"/>
  <c r="J113" i="4" s="1"/>
  <c r="K113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G53" i="1" s="1"/>
  <c r="H7" i="1"/>
  <c r="C7" i="1"/>
  <c r="E53" i="1" l="1"/>
  <c r="D53" i="1"/>
  <c r="H18" i="1"/>
  <c r="H17" i="1" s="1"/>
  <c r="H16" i="1" s="1"/>
  <c r="H53" i="1" s="1"/>
  <c r="K18" i="1"/>
  <c r="O18" i="1" s="1"/>
  <c r="D31" i="1"/>
  <c r="D16" i="1" s="1"/>
  <c r="H31" i="1"/>
  <c r="H73" i="1"/>
  <c r="D73" i="1"/>
  <c r="C74" i="1"/>
  <c r="C77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<sst xmlns="http://schemas.openxmlformats.org/spreadsheetml/2006/main" count="529" uniqueCount="170">
  <si>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</si>
  <si>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</si>
  <si>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</si>
  <si>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</si>
  <si>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</si>
  <si>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</si>
  <si>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</si>
  <si>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</si>
  <si>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</si>
  <si>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</si>
  <si>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</si>
  <si>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</si>
  <si>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</si>
  <si>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</si>
  <si>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</si>
  <si>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</si>
  <si>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</si>
  <si>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</si>
  <si>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</si>
  <si>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</si>
  <si>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</si>
  <si>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</si>
  <si>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</si>
  <si>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</si>
  <si>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</si>
  <si>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</si>
  <si>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</si>
  <si>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</si>
  <si>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</si>
  <si>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</si>
  <si>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</si>
  <si>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</si>
  <si>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</si>
  <si>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</si>
  <si>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</si>
  <si>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</si>
  <si>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</si>
  <si>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</si>
  <si>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</si>
  <si>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</si>
  <si>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</si>
  <si>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</si>
  <si>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</si>
  <si>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</si>
  <si>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</si>
  <si>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</si>
  <si>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</si>
  <si>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</si>
  <si>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</si>
  <si>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</si>
  <si>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</si>
  <si>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</si>
  <si>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</si>
  <si>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</si>
  <si>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</si>
  <si>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</si>
  <si>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</si>
  <si>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</si>
  <si>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</si>
  <si>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</si>
  <si>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</si>
  <si>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</si>
  <si>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</si>
  <si>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</si>
  <si>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</si>
  <si>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</si>
  <si>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</si>
  <si>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</si>
  <si>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</si>
  <si>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</si>
  <si>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</si>
  <si>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</si>
  <si>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</si>
  <si>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</si>
  <si>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</si>
  <si>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</si>
  <si>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</si>
  <si>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</si>
  <si>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</si>
  <si>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</si>
  <si>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</si>
  <si>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</si>
  <si>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</si>
  <si>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</si>
  <si>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</si>
  <si>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</si>
  <si>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</si>
  <si>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</si>
  <si>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</si>
  <si>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</si>
  <si>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</si>
  <si>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</si>
  <si>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</si>
  <si>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</si>
  <si>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</si>
  <si>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</si>
  <si>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</si>
  <si>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</si>
  <si>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</si>
  <si>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</si>
  <si>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</si>
  <si>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</si>
  <si>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</si>
  <si>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</si>
  <si>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</si>
  <si>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</si>
  <si>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</si>
  <si>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</si>
  <si>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</si>
  <si>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</si>
  <si>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</si>
  <si>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</si>
  <si>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</si>
  <si>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</si>
  <si>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</si>
  <si>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</si>
  <si>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</si>
  <si>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</si>
  <si>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</si>
  <si>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</si>
  <si>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</si>
  <si>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</si>
  <si>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</si>
  <si>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</si>
  <si>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</si>
  <si>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</si>
  <si>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</si>
  <si>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</si>
  <si>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</si>
  <si>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</si>
  <si>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</si>
  <si>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</si>
  <si>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</si>
  <si>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</si>
  <si>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</si>
  <si>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</si>
  <si>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</si>
  <si>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TT Điện tử cơ bản</t>
  </si>
  <si>
    <t>TT Điện cơ bản</t>
  </si>
  <si>
    <t>An toàn điện</t>
  </si>
  <si>
    <t>TT Đo lường và cảm biến</t>
  </si>
  <si>
    <t>`</t>
  </si>
  <si>
    <t>Kỹ thuật số</t>
  </si>
  <si>
    <t>TT Kỹ thuật số</t>
  </si>
  <si>
    <t>TT. Điện cơ bản</t>
  </si>
  <si>
    <t>Anh văn chuyên ngành</t>
  </si>
  <si>
    <t>Mạng máy tính</t>
  </si>
  <si>
    <t>Mạch tương tự</t>
  </si>
  <si>
    <t>Hệ thống viễn thông</t>
  </si>
  <si>
    <t>Điện tử công suất</t>
  </si>
  <si>
    <t>Vi xử lý</t>
  </si>
  <si>
    <t>TT. Vi xử lý</t>
  </si>
  <si>
    <t>TT Hệ thống viễn thông</t>
  </si>
  <si>
    <t>TT Sửa chữa và cài đặt máy tính</t>
  </si>
  <si>
    <t>Kỹ thuật mạng ngoại vi</t>
  </si>
  <si>
    <t>Kỹ thuật cáp đồng</t>
  </si>
  <si>
    <t>Kỹ thuật cáp sợi quang</t>
  </si>
  <si>
    <t>Kỹ thuật truyền số liệu</t>
  </si>
  <si>
    <t>Mạng công nghiệp</t>
  </si>
  <si>
    <t>Kỹ thuật chuyển mạch</t>
  </si>
  <si>
    <t>TT.Kỹ thuật sửa chữa Điện thoại cố định</t>
  </si>
  <si>
    <t>TT. Kỹ thuật sửa chữa điện thoại di động</t>
  </si>
  <si>
    <t>TT. Kỹ thuật sửa chữa thiết bị đầu cuối băng rộng ADSL</t>
  </si>
  <si>
    <t>Kỹ thuật sửa chữa Điện thoại-Máy Fax</t>
  </si>
  <si>
    <t>TT. Kỹ thuật sửa chữa tổng đài nội bộ</t>
  </si>
  <si>
    <t>(a) Điện tử cơ bản</t>
  </si>
  <si>
    <t>(a) Kỹ thuật số</t>
  </si>
  <si>
    <t>(a) Hệ thống viễn thông</t>
  </si>
  <si>
    <t>(a) Vi xử lý</t>
  </si>
  <si>
    <t>Số tín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</si>
</sst>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%20BAOTRAN\8%20LTT\1%20HK2%201617\4%20Lam%20chuongtrinh%20khung\vien%20thong\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ColWidth="9.140625"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2" t="s">
        <v>66</v>
      </c>
      <c r="B1" s="82"/>
      <c r="C1" s="82"/>
      <c r="D1" s="82"/>
      <c r="E1" s="82"/>
      <c r="F1" s="82"/>
      <c r="G1" s="82"/>
      <c r="H1" s="82"/>
    </row>
    <row r="2" spans="1:13" ht="15.75" thickBot="1" x14ac:dyDescent="0.3">
      <c r="A2" s="83" t="s">
        <v>24</v>
      </c>
      <c r="B2" s="83"/>
      <c r="C2" s="83"/>
      <c r="D2" s="83"/>
      <c r="E2" s="83"/>
      <c r="F2" s="83"/>
      <c r="G2" s="83"/>
      <c r="H2" s="83"/>
    </row>
    <row r="3" spans="1:13" ht="19.5" thickBot="1" x14ac:dyDescent="0.3">
      <c r="A3" s="95" t="s">
        <v>0</v>
      </c>
      <c r="B3" s="95" t="s">
        <v>1</v>
      </c>
      <c r="C3" s="98" t="s">
        <v>2</v>
      </c>
      <c r="D3" s="99"/>
      <c r="E3" s="99"/>
      <c r="F3" s="99"/>
      <c r="G3" s="99"/>
      <c r="H3" s="100"/>
    </row>
    <row r="4" spans="1:13" ht="19.5" thickBot="1" x14ac:dyDescent="0.3">
      <c r="A4" s="96"/>
      <c r="B4" s="96"/>
      <c r="C4" s="8" t="s">
        <v>3</v>
      </c>
      <c r="D4" s="92" t="s">
        <v>5</v>
      </c>
      <c r="E4" s="93"/>
      <c r="F4" s="93"/>
      <c r="G4" s="94"/>
      <c r="H4" s="80" t="s">
        <v>6</v>
      </c>
    </row>
    <row r="5" spans="1:13" ht="18.75" x14ac:dyDescent="0.25">
      <c r="A5" s="96"/>
      <c r="B5" s="96"/>
      <c r="C5" s="8" t="s">
        <v>4</v>
      </c>
      <c r="D5" s="78" t="s">
        <v>3</v>
      </c>
      <c r="E5" s="8" t="s">
        <v>7</v>
      </c>
      <c r="F5" s="80" t="s">
        <v>9</v>
      </c>
      <c r="G5" s="80" t="s">
        <v>10</v>
      </c>
      <c r="H5" s="91"/>
    </row>
    <row r="6" spans="1:13" ht="19.5" thickBot="1" x14ac:dyDescent="0.3">
      <c r="A6" s="97"/>
      <c r="B6" s="97"/>
      <c r="C6" s="9"/>
      <c r="D6" s="79"/>
      <c r="E6" s="10" t="s">
        <v>8</v>
      </c>
      <c r="F6" s="81"/>
      <c r="G6" s="81"/>
      <c r="H6" s="8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4" t="s">
        <v>25</v>
      </c>
      <c r="B55" s="84"/>
      <c r="C55" s="84"/>
      <c r="D55" s="84"/>
      <c r="E55" s="84"/>
      <c r="F55" s="84"/>
      <c r="G55" s="84"/>
      <c r="H55" s="84"/>
    </row>
    <row r="56" spans="1:15" ht="18.75" x14ac:dyDescent="0.25">
      <c r="A56" s="33" t="s">
        <v>26</v>
      </c>
      <c r="B56" s="34"/>
      <c r="C56" s="85" t="s">
        <v>2</v>
      </c>
      <c r="D56" s="86"/>
      <c r="E56" s="86"/>
      <c r="F56" s="86"/>
      <c r="G56" s="86"/>
      <c r="H56" s="87"/>
    </row>
    <row r="57" spans="1:15" ht="19.5" thickBot="1" x14ac:dyDescent="0.3">
      <c r="A57" s="35" t="s">
        <v>27</v>
      </c>
      <c r="B57" s="36" t="s">
        <v>29</v>
      </c>
      <c r="C57" s="88"/>
      <c r="D57" s="89"/>
      <c r="E57" s="89"/>
      <c r="F57" s="89"/>
      <c r="G57" s="89"/>
      <c r="H57" s="90"/>
    </row>
    <row r="58" spans="1:15" ht="19.5" thickBot="1" x14ac:dyDescent="0.3">
      <c r="A58" s="35" t="s">
        <v>28</v>
      </c>
      <c r="B58" s="36" t="s">
        <v>30</v>
      </c>
      <c r="C58" s="80" t="s">
        <v>31</v>
      </c>
      <c r="D58" s="92" t="s">
        <v>5</v>
      </c>
      <c r="E58" s="93"/>
      <c r="F58" s="93"/>
      <c r="G58" s="94"/>
      <c r="H58" s="80" t="s">
        <v>32</v>
      </c>
    </row>
    <row r="59" spans="1:15" ht="18.75" x14ac:dyDescent="0.25">
      <c r="A59" s="37"/>
      <c r="B59" s="36"/>
      <c r="C59" s="91"/>
      <c r="D59" s="78" t="s">
        <v>3</v>
      </c>
      <c r="E59" s="80" t="s">
        <v>33</v>
      </c>
      <c r="F59" s="8" t="s">
        <v>34</v>
      </c>
      <c r="G59" s="80" t="s">
        <v>10</v>
      </c>
      <c r="H59" s="91"/>
    </row>
    <row r="60" spans="1:15" ht="19.5" thickBot="1" x14ac:dyDescent="0.3">
      <c r="A60" s="38"/>
      <c r="B60" s="9"/>
      <c r="C60" s="81"/>
      <c r="D60" s="79"/>
      <c r="E60" s="81"/>
      <c r="F60" s="10" t="s">
        <v>35</v>
      </c>
      <c r="G60" s="81"/>
      <c r="H60" s="81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7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7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55" zoomScale="70" zoomScaleNormal="70" zoomScalePageLayoutView="85" workbookViewId="0">
      <selection activeCell="J71" sqref="J7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07" t="s">
        <v>114</v>
      </c>
      <c r="I2" s="107"/>
    </row>
    <row r="3" spans="2:14" ht="87" customHeight="1" x14ac:dyDescent="0.25">
      <c r="G3" s="108" t="s">
        <v>67</v>
      </c>
      <c r="H3" s="108" t="s">
        <v>107</v>
      </c>
      <c r="I3" s="108" t="s">
        <v>108</v>
      </c>
      <c r="J3" s="108" t="s">
        <v>110</v>
      </c>
      <c r="K3" s="108" t="s">
        <v>110</v>
      </c>
      <c r="L3" s="108" t="s">
        <v>109</v>
      </c>
      <c r="M3" s="108" t="s">
        <v>68</v>
      </c>
    </row>
    <row r="4" spans="2:14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4" ht="19.5" thickBot="1" x14ac:dyDescent="0.3">
      <c r="G5" s="101" t="s">
        <v>115</v>
      </c>
      <c r="H5" s="102"/>
      <c r="I5" s="103"/>
      <c r="J5" s="6">
        <f>K5</f>
        <v>17</v>
      </c>
      <c r="K5" s="6">
        <f>SUM(K7:K22)</f>
        <v>17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1" t="s">
        <v>111</v>
      </c>
      <c r="H6" s="102"/>
      <c r="I6" s="103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140</v>
      </c>
      <c r="J10" s="64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139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 t="s">
        <v>42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1" t="s">
        <v>112</v>
      </c>
      <c r="H18" s="102"/>
      <c r="I18" s="103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1" t="s">
        <v>69</v>
      </c>
      <c r="H23" s="102"/>
      <c r="I23" s="103"/>
      <c r="J23" s="6">
        <f>K23</f>
        <v>18</v>
      </c>
      <c r="K23" s="6">
        <f>SUM(K25:K40)</f>
        <v>18</v>
      </c>
      <c r="L23" s="6"/>
      <c r="M23" s="40">
        <v>19</v>
      </c>
      <c r="N23" t="s">
        <v>117</v>
      </c>
    </row>
    <row r="24" spans="4:14" ht="19.5" thickBot="1" x14ac:dyDescent="0.3">
      <c r="G24" s="101" t="s">
        <v>111</v>
      </c>
      <c r="H24" s="102"/>
      <c r="I24" s="103"/>
      <c r="J24" s="6"/>
      <c r="K24" s="41"/>
      <c r="L24" s="1"/>
      <c r="M24" s="1"/>
    </row>
    <row r="25" spans="4:14" ht="38.25" thickBot="1" x14ac:dyDescent="0.3">
      <c r="D25" s="53"/>
      <c r="E25" s="53"/>
      <c r="G25" s="5">
        <v>1</v>
      </c>
      <c r="H25" s="4" t="str">
        <f>CONCATENATE(B25,C25,D25,E25,F25)</f>
        <v/>
      </c>
      <c r="I25" s="72" t="s">
        <v>137</v>
      </c>
      <c r="J25" s="66">
        <v>2</v>
      </c>
      <c r="K25" s="57">
        <f>IF(J25=0,"",VALUE(LEFT(J25,1)))</f>
        <v>2</v>
      </c>
      <c r="L25" s="41" t="s">
        <v>165</v>
      </c>
      <c r="M25" s="41"/>
    </row>
    <row r="26" spans="4:14" ht="38.25" thickBot="1" x14ac:dyDescent="0.3">
      <c r="E26" s="53"/>
      <c r="G26" s="5">
        <v>2</v>
      </c>
      <c r="H26" s="4" t="str">
        <f t="shared" ref="H26:H33" si="2">CONCATENATE(B26,C26,D26,E26,F26)</f>
        <v/>
      </c>
      <c r="I26" s="43" t="s">
        <v>142</v>
      </c>
      <c r="J26" s="1">
        <v>2</v>
      </c>
      <c r="K26" s="57">
        <f t="shared" ref="K26:K40" si="3">IF(J26=0,"",VALUE(LEFT(J26,1)))</f>
        <v>2</v>
      </c>
      <c r="L26" s="41" t="s">
        <v>165</v>
      </c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 t="s">
        <v>143</v>
      </c>
      <c r="J27" s="1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 t="s">
        <v>144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145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73" t="s">
        <v>146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3" t="s">
        <v>147</v>
      </c>
      <c r="J31" s="4">
        <v>2</v>
      </c>
      <c r="K31" s="57">
        <f t="shared" si="3"/>
        <v>2</v>
      </c>
      <c r="L31" s="1"/>
      <c r="M31" s="1"/>
    </row>
    <row r="32" spans="4:14" ht="38.25" thickBot="1" x14ac:dyDescent="0.3">
      <c r="E32" s="53"/>
      <c r="G32" s="5">
        <v>8</v>
      </c>
      <c r="H32" s="4" t="str">
        <f t="shared" si="2"/>
        <v/>
      </c>
      <c r="I32" s="73" t="s">
        <v>148</v>
      </c>
      <c r="J32" s="4">
        <v>2</v>
      </c>
      <c r="K32" s="57">
        <f t="shared" si="3"/>
        <v>2</v>
      </c>
      <c r="L32" s="1" t="s">
        <v>165</v>
      </c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1" t="s">
        <v>112</v>
      </c>
      <c r="H36" s="102"/>
      <c r="I36" s="103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3" t="s">
        <v>149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1" t="s">
        <v>70</v>
      </c>
      <c r="H41" s="102"/>
      <c r="I41" s="103"/>
      <c r="J41" s="6">
        <f>K41</f>
        <v>21</v>
      </c>
      <c r="K41" s="6">
        <f>SUM(K43:K58)</f>
        <v>21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1" t="s">
        <v>111</v>
      </c>
      <c r="H42" s="102"/>
      <c r="I42" s="103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73" t="s">
        <v>150</v>
      </c>
      <c r="J45" s="1">
        <v>2</v>
      </c>
      <c r="K45" s="57">
        <f t="shared" si="6"/>
        <v>2</v>
      </c>
      <c r="L45" s="1" t="s">
        <v>166</v>
      </c>
      <c r="M45" s="1"/>
    </row>
    <row r="46" spans="5:14" ht="38.25" thickBot="1" x14ac:dyDescent="0.3">
      <c r="G46" s="5">
        <v>4</v>
      </c>
      <c r="H46" s="4" t="str">
        <f t="shared" si="5"/>
        <v/>
      </c>
      <c r="I46" s="73" t="s">
        <v>152</v>
      </c>
      <c r="J46" s="4">
        <v>2</v>
      </c>
      <c r="K46" s="57">
        <f t="shared" si="6"/>
        <v>2</v>
      </c>
      <c r="L46" s="1" t="s">
        <v>167</v>
      </c>
      <c r="M46" s="1"/>
    </row>
    <row r="47" spans="5:14" ht="38.25" thickBot="1" x14ac:dyDescent="0.3">
      <c r="G47" s="5">
        <v>5</v>
      </c>
      <c r="H47" s="4" t="str">
        <f t="shared" si="5"/>
        <v/>
      </c>
      <c r="I47" s="73" t="s">
        <v>153</v>
      </c>
      <c r="J47" s="4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73" t="s">
        <v>154</v>
      </c>
      <c r="J48" s="4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73" t="s">
        <v>155</v>
      </c>
      <c r="J49" s="4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73" t="s">
        <v>156</v>
      </c>
      <c r="J50" s="4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73" t="s">
        <v>157</v>
      </c>
      <c r="J51" s="4">
        <v>2</v>
      </c>
      <c r="K51" s="57">
        <f t="shared" si="6"/>
        <v>2</v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1" t="s">
        <v>112</v>
      </c>
      <c r="H54" s="102"/>
      <c r="I54" s="103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73" t="s">
        <v>158</v>
      </c>
      <c r="J55" s="4">
        <v>2</v>
      </c>
      <c r="K55" s="57">
        <f t="shared" si="6"/>
        <v>2</v>
      </c>
      <c r="L55" s="1"/>
      <c r="M55" s="1"/>
    </row>
    <row r="56" spans="5:14" ht="19.5" thickBot="1" x14ac:dyDescent="0.3">
      <c r="G56" s="5">
        <v>2</v>
      </c>
      <c r="H56" s="4"/>
      <c r="I56" s="73" t="s">
        <v>159</v>
      </c>
      <c r="J56" s="4">
        <v>2</v>
      </c>
      <c r="K56" s="57">
        <f t="shared" si="6"/>
        <v>2</v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1" t="s">
        <v>71</v>
      </c>
      <c r="H59" s="102"/>
      <c r="I59" s="103"/>
      <c r="J59" s="6">
        <f>K59</f>
        <v>19</v>
      </c>
      <c r="K59" s="6">
        <f>SUM(K61:K76)</f>
        <v>19</v>
      </c>
      <c r="L59" s="6"/>
      <c r="M59" s="40">
        <v>20</v>
      </c>
      <c r="N59" t="s">
        <v>117</v>
      </c>
    </row>
    <row r="60" spans="5:14" ht="19.5" thickBot="1" x14ac:dyDescent="0.3">
      <c r="G60" s="101" t="s">
        <v>111</v>
      </c>
      <c r="H60" s="102"/>
      <c r="I60" s="103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73" t="s">
        <v>151</v>
      </c>
      <c r="J61" s="1">
        <v>2</v>
      </c>
      <c r="K61" s="57">
        <f>IF(J61=0,"",VALUE(LEFT(J61,1)))</f>
        <v>2</v>
      </c>
      <c r="L61" s="41" t="s">
        <v>168</v>
      </c>
      <c r="M61" s="41"/>
    </row>
    <row r="62" spans="5:14" ht="38.25" thickBot="1" x14ac:dyDescent="0.3">
      <c r="G62" s="5">
        <v>2</v>
      </c>
      <c r="H62" s="4" t="str">
        <f t="shared" ref="H62:H69" si="8">CONCATENATE(B62,C62,D62,E62,F62)</f>
        <v/>
      </c>
      <c r="I62" s="73" t="s">
        <v>160</v>
      </c>
      <c r="J62" s="1">
        <v>2</v>
      </c>
      <c r="K62" s="57">
        <f t="shared" ref="K62:K76" si="9">IF(J62=0,"",VALUE(LEFT(J62,1)))</f>
        <v>2</v>
      </c>
      <c r="L62" s="1"/>
      <c r="M62" s="1"/>
    </row>
    <row r="63" spans="5:14" ht="38.25" thickBot="1" x14ac:dyDescent="0.3">
      <c r="G63" s="5">
        <v>3</v>
      </c>
      <c r="H63" s="4" t="str">
        <f t="shared" si="8"/>
        <v/>
      </c>
      <c r="I63" s="73" t="s">
        <v>161</v>
      </c>
      <c r="J63" s="1">
        <v>2</v>
      </c>
      <c r="K63" s="57">
        <f t="shared" si="9"/>
        <v>2</v>
      </c>
      <c r="L63" s="1"/>
      <c r="M63" s="1"/>
    </row>
    <row r="64" spans="5:14" ht="57" thickBot="1" x14ac:dyDescent="0.3">
      <c r="G64" s="5">
        <v>4</v>
      </c>
      <c r="H64" s="4" t="str">
        <f t="shared" si="8"/>
        <v/>
      </c>
      <c r="I64" s="73" t="s">
        <v>162</v>
      </c>
      <c r="J64" s="4">
        <v>2</v>
      </c>
      <c r="K64" s="57">
        <f t="shared" si="9"/>
        <v>2</v>
      </c>
      <c r="L64" s="1"/>
      <c r="M64" s="1"/>
    </row>
    <row r="65" spans="5:14" ht="38.25" thickBot="1" x14ac:dyDescent="0.3">
      <c r="G65" s="5">
        <v>5</v>
      </c>
      <c r="H65" s="4" t="str">
        <f t="shared" si="8"/>
        <v/>
      </c>
      <c r="I65" s="73" t="s">
        <v>163</v>
      </c>
      <c r="J65" s="4">
        <v>2</v>
      </c>
      <c r="K65" s="57">
        <f t="shared" si="9"/>
        <v>2</v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1" t="s">
        <v>112</v>
      </c>
      <c r="H72" s="102"/>
      <c r="I72" s="103"/>
      <c r="J72" s="6"/>
      <c r="K72" s="41"/>
      <c r="L72" s="1"/>
      <c r="M72" s="1"/>
    </row>
    <row r="73" spans="5:14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73" t="s">
        <v>164</v>
      </c>
      <c r="J73" s="4">
        <v>2</v>
      </c>
      <c r="K73" s="57">
        <f t="shared" si="9"/>
        <v>2</v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1" t="s">
        <v>72</v>
      </c>
      <c r="H77" s="102"/>
      <c r="I77" s="103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1" t="s">
        <v>111</v>
      </c>
      <c r="H78" s="102"/>
      <c r="I78" s="103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1" t="s">
        <v>112</v>
      </c>
      <c r="H90" s="102"/>
      <c r="I90" s="103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1" t="s">
        <v>73</v>
      </c>
      <c r="H95" s="102"/>
      <c r="I95" s="103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1" t="s">
        <v>111</v>
      </c>
      <c r="H96" s="102"/>
      <c r="I96" s="103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1" t="s">
        <v>112</v>
      </c>
      <c r="H108" s="102"/>
      <c r="I108" s="103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4" t="s">
        <v>113</v>
      </c>
      <c r="H113" s="105"/>
      <c r="I113" s="106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L3:L4"/>
    <mergeCell ref="M3:M4"/>
    <mergeCell ref="G18:I18"/>
    <mergeCell ref="J3:J4"/>
    <mergeCell ref="G5:I5"/>
    <mergeCell ref="G6:I6"/>
    <mergeCell ref="G24:I24"/>
    <mergeCell ref="G3:G4"/>
    <mergeCell ref="I3:I4"/>
    <mergeCell ref="G96:I96"/>
    <mergeCell ref="K3:K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22" zoomScale="70" zoomScaleNormal="70" zoomScalePageLayoutView="85" workbookViewId="0">
      <selection activeCell="S30" sqref="S30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6" ht="24.75" customHeight="1" thickBot="1" x14ac:dyDescent="0.35">
      <c r="H2" s="107" t="s">
        <v>114</v>
      </c>
      <c r="I2" s="107"/>
    </row>
    <row r="3" spans="2:16" ht="87" customHeight="1" x14ac:dyDescent="0.25">
      <c r="G3" s="108" t="s">
        <v>67</v>
      </c>
      <c r="H3" s="108" t="s">
        <v>107</v>
      </c>
      <c r="I3" s="108" t="s">
        <v>108</v>
      </c>
      <c r="J3" s="108" t="s">
        <v>110</v>
      </c>
      <c r="K3" s="108" t="s">
        <v>110</v>
      </c>
      <c r="L3" s="108" t="s">
        <v>109</v>
      </c>
      <c r="M3" s="108" t="s">
        <v>68</v>
      </c>
    </row>
    <row r="4" spans="2:16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6" ht="19.5" thickBot="1" x14ac:dyDescent="0.3">
      <c r="G5" s="101" t="s">
        <v>115</v>
      </c>
      <c r="H5" s="102"/>
      <c r="I5" s="103"/>
      <c r="J5" s="6">
        <f>K5</f>
        <v>19</v>
      </c>
      <c r="K5" s="6">
        <f>SUM(K7:K22)</f>
        <v>19</v>
      </c>
      <c r="L5" s="6"/>
      <c r="M5" s="40">
        <v>18</v>
      </c>
      <c r="N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1" t="s">
        <v>111</v>
      </c>
      <c r="H6" s="102"/>
      <c r="I6" s="103"/>
      <c r="J6" s="6"/>
      <c r="K6" s="41"/>
      <c r="L6" s="1"/>
      <c r="M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64">
        <v>3</v>
      </c>
      <c r="K7" s="57">
        <f>IF(J7=0,"",VALUE(LEFT(J7,1)))</f>
        <v>3</v>
      </c>
      <c r="L7" s="41"/>
      <c r="M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7" t="s">
        <v>139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6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9" t="s">
        <v>138</v>
      </c>
      <c r="J9" s="70">
        <v>2</v>
      </c>
      <c r="K9" s="57">
        <f t="shared" si="0"/>
        <v>2</v>
      </c>
      <c r="L9" s="1"/>
      <c r="M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7" t="s">
        <v>42</v>
      </c>
      <c r="J10" s="68">
        <v>2</v>
      </c>
      <c r="K10" s="57">
        <f t="shared" si="0"/>
        <v>2</v>
      </c>
      <c r="L10" s="1"/>
      <c r="M10" s="1"/>
    </row>
    <row r="11" spans="2:16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9" t="s">
        <v>137</v>
      </c>
      <c r="J11" s="70">
        <v>2</v>
      </c>
      <c r="K11" s="57">
        <f t="shared" si="0"/>
        <v>2</v>
      </c>
      <c r="L11" s="1"/>
      <c r="M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3" t="s">
        <v>148</v>
      </c>
      <c r="J12" s="70">
        <v>2</v>
      </c>
      <c r="K12" s="57">
        <f t="shared" si="0"/>
        <v>2</v>
      </c>
      <c r="L12" s="1"/>
      <c r="M12" s="1"/>
      <c r="P12">
        <f>8+1+11</f>
        <v>20</v>
      </c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67" t="s">
        <v>140</v>
      </c>
      <c r="J13" s="68">
        <v>2</v>
      </c>
      <c r="K13" s="57">
        <f t="shared" si="0"/>
        <v>2</v>
      </c>
      <c r="L13" s="1"/>
      <c r="M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3" t="s">
        <v>147</v>
      </c>
      <c r="J14" s="70">
        <v>2</v>
      </c>
      <c r="K14" s="57">
        <f t="shared" si="0"/>
        <v>2</v>
      </c>
      <c r="L14" s="1"/>
      <c r="M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0"/>
      <c r="K15" s="57" t="str">
        <f t="shared" si="0"/>
        <v/>
      </c>
      <c r="L15" s="1" t="s">
        <v>141</v>
      </c>
      <c r="M15" s="1"/>
    </row>
    <row r="16" spans="2:16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1" t="s">
        <v>112</v>
      </c>
      <c r="H18" s="102"/>
      <c r="I18" s="103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73" t="s">
        <v>159</v>
      </c>
      <c r="J19" s="4">
        <v>2</v>
      </c>
      <c r="K19" s="57">
        <f t="shared" si="0"/>
        <v>2</v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1" t="s">
        <v>69</v>
      </c>
      <c r="H23" s="102"/>
      <c r="I23" s="103"/>
      <c r="J23" s="6">
        <f>K23</f>
        <v>23</v>
      </c>
      <c r="K23" s="6">
        <f>SUM(K25:K40)</f>
        <v>23</v>
      </c>
      <c r="L23" s="6"/>
      <c r="M23" s="40">
        <v>24</v>
      </c>
      <c r="N23" t="s">
        <v>117</v>
      </c>
    </row>
    <row r="24" spans="4:14" ht="19.5" thickBot="1" x14ac:dyDescent="0.3">
      <c r="G24" s="101" t="s">
        <v>111</v>
      </c>
      <c r="H24" s="102"/>
      <c r="I24" s="103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73" t="s">
        <v>146</v>
      </c>
      <c r="J28" s="64">
        <v>2</v>
      </c>
      <c r="K28" s="57">
        <f t="shared" si="3"/>
        <v>2</v>
      </c>
      <c r="L28" s="1"/>
      <c r="M28" s="1"/>
    </row>
    <row r="29" spans="4:14" ht="38.25" thickBot="1" x14ac:dyDescent="0.3">
      <c r="E29" s="53"/>
      <c r="G29" s="5">
        <v>5</v>
      </c>
      <c r="H29" s="4" t="str">
        <f t="shared" si="2"/>
        <v/>
      </c>
      <c r="I29" s="73" t="s">
        <v>160</v>
      </c>
      <c r="J29" s="4">
        <v>2</v>
      </c>
      <c r="K29" s="57">
        <f t="shared" si="3"/>
        <v>2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73" t="s">
        <v>161</v>
      </c>
      <c r="J30" s="4">
        <v>2</v>
      </c>
      <c r="K30" s="57">
        <f t="shared" si="3"/>
        <v>2</v>
      </c>
      <c r="L30" s="1"/>
      <c r="M30" s="1"/>
    </row>
    <row r="31" spans="4:14" ht="57" thickBot="1" x14ac:dyDescent="0.3">
      <c r="E31" s="53"/>
      <c r="G31" s="5">
        <v>7</v>
      </c>
      <c r="H31" s="4" t="str">
        <f t="shared" si="2"/>
        <v/>
      </c>
      <c r="I31" s="73" t="s">
        <v>162</v>
      </c>
      <c r="J31" s="4">
        <v>2</v>
      </c>
      <c r="K31" s="57">
        <f t="shared" si="3"/>
        <v>2</v>
      </c>
      <c r="L31" s="1"/>
      <c r="M31" s="1"/>
    </row>
    <row r="32" spans="4:14" ht="38.25" thickBot="1" x14ac:dyDescent="0.3">
      <c r="E32" s="53"/>
      <c r="G32" s="5">
        <v>8</v>
      </c>
      <c r="H32" s="4" t="str">
        <f t="shared" si="2"/>
        <v/>
      </c>
      <c r="I32" s="73" t="s">
        <v>163</v>
      </c>
      <c r="J32" s="4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59" t="s">
        <v>119</v>
      </c>
      <c r="J34" s="60">
        <v>1</v>
      </c>
      <c r="K34" s="57">
        <f t="shared" si="3"/>
        <v>1</v>
      </c>
      <c r="L34" s="1"/>
      <c r="M34" s="1"/>
    </row>
    <row r="35" spans="5:14" ht="19.5" thickBot="1" x14ac:dyDescent="0.3">
      <c r="E35" s="53"/>
      <c r="G35" s="5">
        <v>11</v>
      </c>
      <c r="H35" s="1"/>
      <c r="I35" s="61" t="s">
        <v>55</v>
      </c>
      <c r="J35" s="62">
        <v>6</v>
      </c>
      <c r="K35" s="57">
        <f t="shared" si="3"/>
        <v>6</v>
      </c>
      <c r="L35" s="1"/>
      <c r="M35" s="1"/>
    </row>
    <row r="36" spans="5:14" ht="19.5" thickBot="1" x14ac:dyDescent="0.3">
      <c r="G36" s="101" t="s">
        <v>112</v>
      </c>
      <c r="H36" s="102"/>
      <c r="I36" s="103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3" t="s">
        <v>154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hidden="1" thickBot="1" x14ac:dyDescent="0.3">
      <c r="E41" s="53"/>
      <c r="G41" s="101" t="s">
        <v>70</v>
      </c>
      <c r="H41" s="102"/>
      <c r="I41" s="103"/>
      <c r="J41" s="6">
        <f>K41</f>
        <v>0</v>
      </c>
      <c r="K41" s="6">
        <f>SUM(K43:K58)</f>
        <v>0</v>
      </c>
      <c r="L41" s="6"/>
      <c r="M41" s="40"/>
      <c r="N41" t="s">
        <v>117</v>
      </c>
    </row>
    <row r="42" spans="5:14" ht="19.5" hidden="1" thickBot="1" x14ac:dyDescent="0.3">
      <c r="E42" s="53"/>
      <c r="G42" s="101" t="s">
        <v>111</v>
      </c>
      <c r="H42" s="102"/>
      <c r="I42" s="103"/>
      <c r="J42" s="6"/>
      <c r="K42" s="41"/>
      <c r="L42" s="1"/>
      <c r="M42" s="1"/>
    </row>
    <row r="43" spans="5:14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1"/>
      <c r="K43" s="57" t="str">
        <f>IF(J43=0,"",VALUE(LEFT(J43,1)))</f>
        <v/>
      </c>
      <c r="L43" s="41"/>
      <c r="M43" s="41"/>
    </row>
    <row r="44" spans="5:14" ht="19.5" hidden="1" thickBot="1" x14ac:dyDescent="0.3">
      <c r="E44" s="53"/>
      <c r="G44" s="5">
        <v>2</v>
      </c>
      <c r="H44" s="4" t="str">
        <f t="shared" ref="H44:H51" si="5">CONCATENATE(B44,C44,D44,E44,F44)</f>
        <v/>
      </c>
      <c r="I44" s="43"/>
      <c r="J44" s="1"/>
      <c r="K44" s="57" t="str">
        <f t="shared" ref="K44:K58" si="6">IF(J44=0,"",VALUE(LEFT(J44,1)))</f>
        <v/>
      </c>
      <c r="L44" s="1"/>
      <c r="M44" s="1"/>
    </row>
    <row r="45" spans="5:14" ht="19.5" hidden="1" thickBot="1" x14ac:dyDescent="0.3">
      <c r="E45" s="53"/>
      <c r="G45" s="5">
        <v>3</v>
      </c>
      <c r="H45" s="4" t="str">
        <f t="shared" si="5"/>
        <v/>
      </c>
      <c r="I45" s="43"/>
      <c r="J45" s="1"/>
      <c r="K45" s="57" t="str">
        <f t="shared" si="6"/>
        <v/>
      </c>
      <c r="L45" s="1"/>
      <c r="M45" s="1"/>
    </row>
    <row r="46" spans="5:14" ht="19.5" hidden="1" thickBot="1" x14ac:dyDescent="0.3">
      <c r="G46" s="5">
        <v>4</v>
      </c>
      <c r="H46" s="4" t="str">
        <f t="shared" si="5"/>
        <v/>
      </c>
      <c r="I46" s="3"/>
      <c r="J46" s="4"/>
      <c r="K46" s="57" t="str">
        <f t="shared" si="6"/>
        <v/>
      </c>
      <c r="L46" s="1"/>
      <c r="M46" s="1"/>
    </row>
    <row r="47" spans="5:14" ht="19.5" hidden="1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hidden="1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G54" s="101" t="s">
        <v>112</v>
      </c>
      <c r="H54" s="102"/>
      <c r="I54" s="103"/>
      <c r="J54" s="6"/>
      <c r="K54" s="41"/>
      <c r="L54" s="1"/>
      <c r="M54" s="1"/>
    </row>
    <row r="55" spans="5:14" ht="19.5" hidden="1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hidden="1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1" t="s">
        <v>71</v>
      </c>
      <c r="H59" s="102"/>
      <c r="I59" s="103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1" t="s">
        <v>111</v>
      </c>
      <c r="H60" s="102"/>
      <c r="I60" s="103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1" t="s">
        <v>112</v>
      </c>
      <c r="H72" s="102"/>
      <c r="I72" s="103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1" t="s">
        <v>72</v>
      </c>
      <c r="H77" s="102"/>
      <c r="I77" s="103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1" t="s">
        <v>111</v>
      </c>
      <c r="H78" s="102"/>
      <c r="I78" s="103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1" t="s">
        <v>112</v>
      </c>
      <c r="H90" s="102"/>
      <c r="I90" s="103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1" t="s">
        <v>73</v>
      </c>
      <c r="H95" s="102"/>
      <c r="I95" s="103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1" t="s">
        <v>111</v>
      </c>
      <c r="H96" s="102"/>
      <c r="I96" s="103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1" t="s">
        <v>112</v>
      </c>
      <c r="H108" s="102"/>
      <c r="I108" s="103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4" t="s">
        <v>113</v>
      </c>
      <c r="H113" s="105"/>
      <c r="I113" s="106"/>
      <c r="J113" s="58">
        <f>SUM(J5,J23,J41,J59,J77,J95)</f>
        <v>42</v>
      </c>
      <c r="K113" s="58">
        <f>SUM(K5,K23,K41,K59,K77,K95)</f>
        <v>42</v>
      </c>
      <c r="L113" s="1"/>
      <c r="M113" s="58">
        <f>SUM(M5,M23,M41,M59,M77,M95)</f>
        <v>42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" zoomScale="85" zoomScaleNormal="85" zoomScalePageLayoutView="85" workbookViewId="0">
      <pane xSplit="2" ySplit="2" topLeftCell="I37" activePane="bottomRight" state="frozen"/>
      <selection activeCell="G1" sqref="G1"/>
      <selection pane="topRight" activeCell="I1" sqref="I1"/>
      <selection pane="bottomLeft" activeCell="G3" sqref="G3"/>
      <selection pane="bottomRight" activeCell="I47" sqref="I4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07" t="s">
        <v>114</v>
      </c>
      <c r="I2" s="107"/>
      <c r="O2">
        <f>6+9+7</f>
        <v>22</v>
      </c>
    </row>
    <row r="3" spans="2:15" ht="87" customHeight="1" x14ac:dyDescent="0.25">
      <c r="G3" s="108" t="s">
        <v>67</v>
      </c>
      <c r="H3" s="108" t="s">
        <v>107</v>
      </c>
      <c r="I3" s="108" t="s">
        <v>108</v>
      </c>
      <c r="J3" s="108" t="s">
        <v>169</v>
      </c>
      <c r="K3" s="108" t="s">
        <v>169</v>
      </c>
      <c r="L3" s="108" t="s">
        <v>109</v>
      </c>
      <c r="M3" s="108" t="s">
        <v>68</v>
      </c>
    </row>
    <row r="4" spans="2:15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5" ht="19.5" thickBot="1" x14ac:dyDescent="0.3">
      <c r="G5" s="101" t="s">
        <v>115</v>
      </c>
      <c r="H5" s="102"/>
      <c r="I5" s="103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1" t="s">
        <v>111</v>
      </c>
      <c r="H6" s="102"/>
      <c r="I6" s="103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4" t="s">
        <v>38</v>
      </c>
      <c r="J7" s="60">
        <v>4</v>
      </c>
      <c r="K7" s="57">
        <f>IF(J7=0,"",VALUE(LEFT(J7,1)))</f>
        <v>4</v>
      </c>
      <c r="L7" s="41"/>
      <c r="M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4" t="s">
        <v>42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4" t="s">
        <v>140</v>
      </c>
      <c r="J9" s="62">
        <v>2</v>
      </c>
      <c r="K9" s="57">
        <f t="shared" si="0"/>
        <v>2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74" t="s">
        <v>139</v>
      </c>
      <c r="J10" s="4">
        <v>2</v>
      </c>
      <c r="K10" s="57">
        <f t="shared" si="0"/>
        <v>2</v>
      </c>
      <c r="L10" s="1"/>
      <c r="M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75" t="s">
        <v>138</v>
      </c>
      <c r="J11" s="4">
        <v>2</v>
      </c>
      <c r="K11" s="57">
        <f t="shared" si="0"/>
        <v>2</v>
      </c>
      <c r="L11" s="1"/>
      <c r="M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75" t="s">
        <v>137</v>
      </c>
      <c r="J12" s="4">
        <v>2</v>
      </c>
      <c r="K12" s="57">
        <f t="shared" si="0"/>
        <v>2</v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1" t="s">
        <v>112</v>
      </c>
      <c r="H18" s="102"/>
      <c r="I18" s="103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1" t="s">
        <v>69</v>
      </c>
      <c r="H23" s="102"/>
      <c r="I23" s="103"/>
      <c r="J23" s="6">
        <f>K23</f>
        <v>16</v>
      </c>
      <c r="K23" s="6">
        <f>SUM(K25:K40)</f>
        <v>16</v>
      </c>
      <c r="L23" s="6"/>
      <c r="M23" s="40">
        <v>16</v>
      </c>
      <c r="N23" t="s">
        <v>117</v>
      </c>
    </row>
    <row r="24" spans="4:14" ht="19.5" thickBot="1" x14ac:dyDescent="0.3">
      <c r="G24" s="101" t="s">
        <v>111</v>
      </c>
      <c r="H24" s="102"/>
      <c r="I24" s="103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38.25" thickBot="1" x14ac:dyDescent="0.3">
      <c r="E28" s="53"/>
      <c r="G28" s="5">
        <v>4</v>
      </c>
      <c r="H28" s="4" t="str">
        <f t="shared" si="2"/>
        <v/>
      </c>
      <c r="I28" s="73" t="s">
        <v>148</v>
      </c>
      <c r="J28" s="4">
        <v>3</v>
      </c>
      <c r="K28" s="57">
        <f t="shared" si="3"/>
        <v>3</v>
      </c>
      <c r="L28" s="1" t="s">
        <v>165</v>
      </c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73" t="s">
        <v>147</v>
      </c>
      <c r="J29" s="4">
        <v>2</v>
      </c>
      <c r="K29" s="57">
        <f t="shared" si="3"/>
        <v>2</v>
      </c>
      <c r="L29" s="1"/>
      <c r="M29" s="1"/>
    </row>
    <row r="30" spans="4:14" ht="38.25" thickBot="1" x14ac:dyDescent="0.3">
      <c r="E30" s="53"/>
      <c r="G30" s="5">
        <v>6</v>
      </c>
      <c r="H30" s="4" t="str">
        <f t="shared" si="2"/>
        <v/>
      </c>
      <c r="I30" s="73" t="s">
        <v>160</v>
      </c>
      <c r="J30" s="1">
        <v>3</v>
      </c>
      <c r="K30" s="57">
        <f t="shared" si="3"/>
        <v>3</v>
      </c>
      <c r="L30" s="1" t="s">
        <v>165</v>
      </c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3"/>
      <c r="J31" s="4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7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73"/>
      <c r="J33" s="1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1" t="s">
        <v>112</v>
      </c>
      <c r="H36" s="102"/>
      <c r="I36" s="103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73" t="s">
        <v>159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73" t="s">
        <v>146</v>
      </c>
      <c r="J38" s="4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1" t="s">
        <v>70</v>
      </c>
      <c r="H41" s="102"/>
      <c r="I41" s="103"/>
      <c r="J41" s="6">
        <f>K41</f>
        <v>17</v>
      </c>
      <c r="K41" s="6">
        <f>SUM(K43:K58)</f>
        <v>17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01" t="s">
        <v>111</v>
      </c>
      <c r="H42" s="102"/>
      <c r="I42" s="103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73"/>
      <c r="J43" s="1"/>
      <c r="K43" s="57" t="str">
        <f>IF(J43=0,"",VALUE(LEFT(J43,1)))</f>
        <v/>
      </c>
      <c r="L43" s="41"/>
      <c r="M43" s="41"/>
    </row>
    <row r="44" spans="5:14" ht="38.25" thickBot="1" x14ac:dyDescent="0.3">
      <c r="E44" s="53"/>
      <c r="G44" s="5">
        <v>2</v>
      </c>
      <c r="H44" s="4" t="str">
        <f t="shared" ref="H44:H51" si="5">CONCATENATE(B44,C44,D44,E44,F44)</f>
        <v/>
      </c>
      <c r="I44" s="73" t="s">
        <v>161</v>
      </c>
      <c r="J44" s="1">
        <v>3</v>
      </c>
      <c r="K44" s="57">
        <f t="shared" ref="K44:K58" si="6">IF(J44=0,"",VALUE(LEFT(J44,1)))</f>
        <v>3</v>
      </c>
      <c r="L44" s="1"/>
      <c r="M44" s="1"/>
    </row>
    <row r="45" spans="5:14" ht="57" thickBot="1" x14ac:dyDescent="0.3">
      <c r="E45" s="53"/>
      <c r="G45" s="5">
        <v>3</v>
      </c>
      <c r="H45" s="4" t="str">
        <f t="shared" si="5"/>
        <v/>
      </c>
      <c r="I45" s="73" t="s">
        <v>162</v>
      </c>
      <c r="J45" s="1">
        <v>2</v>
      </c>
      <c r="K45" s="57">
        <f t="shared" si="6"/>
        <v>2</v>
      </c>
      <c r="L45" s="1"/>
      <c r="M45" s="1"/>
    </row>
    <row r="46" spans="5:14" ht="38.25" thickBot="1" x14ac:dyDescent="0.3">
      <c r="G46" s="5">
        <v>4</v>
      </c>
      <c r="H46" s="4" t="str">
        <f t="shared" si="5"/>
        <v/>
      </c>
      <c r="I46" s="73" t="s">
        <v>163</v>
      </c>
      <c r="J46" s="4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73" t="s">
        <v>154</v>
      </c>
      <c r="J47" s="4">
        <v>3</v>
      </c>
      <c r="K47" s="57">
        <f t="shared" si="6"/>
        <v>3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59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61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01" t="s">
        <v>112</v>
      </c>
      <c r="H54" s="102"/>
      <c r="I54" s="103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7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1" t="s">
        <v>71</v>
      </c>
      <c r="H59" s="102"/>
      <c r="I59" s="103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1" t="s">
        <v>111</v>
      </c>
      <c r="H60" s="102"/>
      <c r="I60" s="103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1" t="s">
        <v>112</v>
      </c>
      <c r="H72" s="102"/>
      <c r="I72" s="103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1" t="s">
        <v>72</v>
      </c>
      <c r="H77" s="102"/>
      <c r="I77" s="103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1" t="s">
        <v>111</v>
      </c>
      <c r="H78" s="102"/>
      <c r="I78" s="103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1" t="s">
        <v>112</v>
      </c>
      <c r="H90" s="102"/>
      <c r="I90" s="103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1" t="s">
        <v>73</v>
      </c>
      <c r="H95" s="102"/>
      <c r="I95" s="103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1" t="s">
        <v>111</v>
      </c>
      <c r="H96" s="102"/>
      <c r="I96" s="103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1" t="s">
        <v>112</v>
      </c>
      <c r="H108" s="102"/>
      <c r="I108" s="103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4" t="s">
        <v>113</v>
      </c>
      <c r="H113" s="105"/>
      <c r="I113" s="106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06" zoomScaleNormal="100" zoomScalePageLayoutView="85" workbookViewId="0">
      <selection activeCell="I12" sqref="I1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07" t="s">
        <v>114</v>
      </c>
      <c r="I2" s="107"/>
    </row>
    <row r="3" spans="2:15" ht="87" customHeight="1" x14ac:dyDescent="0.25">
      <c r="G3" s="108" t="s">
        <v>67</v>
      </c>
      <c r="H3" s="108" t="s">
        <v>107</v>
      </c>
      <c r="I3" s="108" t="s">
        <v>108</v>
      </c>
      <c r="J3" s="108" t="s">
        <v>110</v>
      </c>
      <c r="K3" s="108" t="s">
        <v>110</v>
      </c>
      <c r="L3" s="108" t="s">
        <v>109</v>
      </c>
      <c r="M3" s="108" t="s">
        <v>68</v>
      </c>
    </row>
    <row r="4" spans="2:15" ht="9" customHeight="1" thickBot="1" x14ac:dyDescent="0.3">
      <c r="G4" s="109"/>
      <c r="H4" s="109" t="s">
        <v>28</v>
      </c>
      <c r="I4" s="109"/>
      <c r="J4" s="109"/>
      <c r="K4" s="109"/>
      <c r="L4" s="109"/>
      <c r="M4" s="109"/>
    </row>
    <row r="5" spans="2:15" ht="19.5" thickBot="1" x14ac:dyDescent="0.3">
      <c r="G5" s="101" t="s">
        <v>115</v>
      </c>
      <c r="H5" s="102"/>
      <c r="I5" s="103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1" t="s">
        <v>111</v>
      </c>
      <c r="H6" s="102"/>
      <c r="I6" s="103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1" t="s">
        <v>112</v>
      </c>
      <c r="H18" s="102"/>
      <c r="I18" s="103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1" t="s">
        <v>69</v>
      </c>
      <c r="H23" s="102"/>
      <c r="I23" s="103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01" t="s">
        <v>111</v>
      </c>
      <c r="H24" s="102"/>
      <c r="I24" s="103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1" t="s">
        <v>112</v>
      </c>
      <c r="H36" s="102"/>
      <c r="I36" s="103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1" t="s">
        <v>70</v>
      </c>
      <c r="H41" s="102"/>
      <c r="I41" s="103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1" t="s">
        <v>111</v>
      </c>
      <c r="H42" s="102"/>
      <c r="I42" s="103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1" t="s">
        <v>112</v>
      </c>
      <c r="H54" s="102"/>
      <c r="I54" s="103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1" t="s">
        <v>71</v>
      </c>
      <c r="H59" s="102"/>
      <c r="I59" s="103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01" t="s">
        <v>111</v>
      </c>
      <c r="H60" s="102"/>
      <c r="I60" s="103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1" t="s">
        <v>112</v>
      </c>
      <c r="H72" s="102"/>
      <c r="I72" s="103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1" t="s">
        <v>72</v>
      </c>
      <c r="H77" s="102"/>
      <c r="I77" s="103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01" t="s">
        <v>111</v>
      </c>
      <c r="H78" s="102"/>
      <c r="I78" s="103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1" t="s">
        <v>112</v>
      </c>
      <c r="H90" s="102"/>
      <c r="I90" s="103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1" t="s">
        <v>73</v>
      </c>
      <c r="H95" s="102"/>
      <c r="I95" s="103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1" t="s">
        <v>111</v>
      </c>
      <c r="H96" s="102"/>
      <c r="I96" s="103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1" t="s">
        <v>112</v>
      </c>
      <c r="H108" s="102"/>
      <c r="I108" s="103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04" t="s">
        <v>113</v>
      </c>
      <c r="H113" s="105"/>
      <c r="I113" s="106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2017-04-10T12:36:14Z</dcterms:modified>
</cp:coreProperties>
</file>